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-15" yWindow="-15" windowWidth="19440" windowHeight="6405"/>
  </bookViews>
  <sheets>
    <sheet name="2021 декабрь" sheetId="6" r:id="rId1"/>
  </sheets>
  <definedNames>
    <definedName name="_xlnm.Print_Titles" localSheetId="0">'2021 декабрь'!$18:$18</definedName>
    <definedName name="_xlnm.Print_Area" localSheetId="0">'2021 декабрь'!$A$1:$C$47</definedName>
  </definedNames>
  <calcPr calcId="162913"/>
</workbook>
</file>

<file path=xl/calcChain.xml><?xml version="1.0" encoding="utf-8"?>
<calcChain xmlns="http://schemas.openxmlformats.org/spreadsheetml/2006/main">
  <c r="C28" i="6" l="1"/>
  <c r="C34" i="6" l="1"/>
  <c r="C43" i="6"/>
  <c r="C42" i="6" s="1"/>
  <c r="C41" i="6" s="1"/>
  <c r="C39" i="6"/>
  <c r="C38" i="6" s="1"/>
  <c r="C37" i="6" s="1"/>
  <c r="C32" i="6"/>
  <c r="C31" i="6" s="1"/>
  <c r="C30" i="6" s="1"/>
  <c r="C26" i="6"/>
  <c r="C25" i="6" s="1"/>
  <c r="C23" i="6"/>
  <c r="C21" i="6"/>
  <c r="C20" i="6"/>
  <c r="C36" i="6" l="1"/>
  <c r="C19" i="6" s="1"/>
  <c r="C45" i="6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<sst xmlns="http://schemas.openxmlformats.org/spreadsheetml/2006/main" count="68" uniqueCount="66">
  <si>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</si>
  <si>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</si>
  <si>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</si>
  <si>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</si>
  <si>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</si>
  <si>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</si>
  <si>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</si>
  <si>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</si>
  <si>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</si>
  <si>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</si>
  <si>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</si>
  <si>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</si>
  <si>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</si>
  <si>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</si>
  <si>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</si>
  <si>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</si>
  <si>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</si>
  <si>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</si>
  <si>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</si>
  <si>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</si>
  <si>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</si>
  <si>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</si>
  <si>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</si>
  <si>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</si>
  <si>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</si>
  <si>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</si>
  <si>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</si>
  <si>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</si>
  <si>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</si>
  <si>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</si>
  <si>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</si>
  <si>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</si>
  <si>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</si>
  <si>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</si>
  <si>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</si>
  <si>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</si>
  <si>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</si>
  <si>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</si>
  <si>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</si>
  <si>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</si>
  <si>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</si>
  <si>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</si>
  <si>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</si>
  <si>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</si>
  <si>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</si>
  <si>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</si>
  <si>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</si>
  <si>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</si>
  <si>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</si>
  <si>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</si>
  <si>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</si>
  <si>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</si>
  <si>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</si>
  <si>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</si>
  <si>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</si>
  <si>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</si>
  <si>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</si>
  <si>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</si>
  <si>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</si>
  <si>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</si>
  <si>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</si>
  <si>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</si>
  <si>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</si>
  <si>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</si>
  <si>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Приложение 6</t>
  </si>
  <si>
    <t xml:space="preserve">                                                                                                    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</si>
</sst>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0">
    <xf numFmtId="0" fontId="0" fillId="0" borderId="0" xfId="0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" fontId="0" fillId="0" borderId="0" xfId="0" applyNumberFormat="1"/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zoomScale="90" zoomScaleNormal="90" workbookViewId="0">
      <selection activeCell="A4" sqref="A4:C4"/>
    </sheetView>
  </sheetViews>
  <sheetFormatPr defaultRowHeight="15.75" x14ac:dyDescent="0.25"/>
  <cols>
    <col min="1" max="1" width="27.875" customWidth="1"/>
    <col min="2" max="2" width="49.75" customWidth="1"/>
    <col min="3" max="3" width="17.625" customWidth="1"/>
  </cols>
  <sheetData>
    <row r="1" spans="1:3" ht="18.75" x14ac:dyDescent="0.3">
      <c r="A1" s="36" t="s">
        <v>64</v>
      </c>
      <c r="B1" s="36"/>
      <c r="C1" s="36"/>
    </row>
    <row r="2" spans="1:3" ht="18.75" x14ac:dyDescent="0.3">
      <c r="A2" s="36" t="s">
        <v>28</v>
      </c>
      <c r="B2" s="36"/>
      <c r="C2" s="36"/>
    </row>
    <row r="3" spans="1:3" ht="18.75" x14ac:dyDescent="0.3">
      <c r="A3" s="36" t="s">
        <v>29</v>
      </c>
      <c r="B3" s="36"/>
      <c r="C3" s="36"/>
    </row>
    <row r="4" spans="1:3" ht="18.75" x14ac:dyDescent="0.3">
      <c r="A4" s="36" t="s">
        <v>65</v>
      </c>
      <c r="B4" s="36"/>
      <c r="C4" s="36"/>
    </row>
    <row r="5" spans="1:3" ht="10.5" customHeight="1" x14ac:dyDescent="0.3">
      <c r="A5" s="6"/>
      <c r="B5" s="6"/>
      <c r="C5" s="6"/>
    </row>
    <row r="6" spans="1:3" ht="9.75" customHeight="1" x14ac:dyDescent="0.3">
      <c r="A6" s="7"/>
      <c r="B6" s="7"/>
      <c r="C6" s="7"/>
    </row>
    <row r="7" spans="1:3" ht="18.75" x14ac:dyDescent="0.3">
      <c r="A7" s="36" t="s">
        <v>27</v>
      </c>
      <c r="B7" s="36"/>
      <c r="C7" s="36"/>
    </row>
    <row r="8" spans="1:3" ht="18.75" x14ac:dyDescent="0.3">
      <c r="A8" s="36" t="s">
        <v>28</v>
      </c>
      <c r="B8" s="36"/>
      <c r="C8" s="36"/>
    </row>
    <row r="9" spans="1:3" ht="18.75" x14ac:dyDescent="0.3">
      <c r="A9" s="36" t="s">
        <v>29</v>
      </c>
      <c r="B9" s="36"/>
      <c r="C9" s="36"/>
    </row>
    <row r="10" spans="1:3" ht="18.75" x14ac:dyDescent="0.3">
      <c r="A10" s="36" t="s">
        <v>31</v>
      </c>
      <c r="B10" s="36"/>
      <c r="C10" s="36"/>
    </row>
    <row r="11" spans="1:3" ht="12.75" customHeight="1" x14ac:dyDescent="0.3">
      <c r="A11" s="7"/>
      <c r="B11" s="7"/>
      <c r="C11" s="7"/>
    </row>
    <row r="12" spans="1:3" ht="12.75" customHeight="1" x14ac:dyDescent="0.3">
      <c r="A12" s="7"/>
      <c r="B12" s="7"/>
      <c r="C12" s="7"/>
    </row>
    <row r="13" spans="1:3" ht="18.75" x14ac:dyDescent="0.3">
      <c r="A13" s="37" t="s">
        <v>0</v>
      </c>
      <c r="B13" s="37"/>
      <c r="C13" s="37"/>
    </row>
    <row r="14" spans="1:3" ht="18.75" x14ac:dyDescent="0.3">
      <c r="A14" s="37" t="s">
        <v>32</v>
      </c>
      <c r="B14" s="37"/>
      <c r="C14" s="37"/>
    </row>
    <row r="15" spans="1:3" x14ac:dyDescent="0.25">
      <c r="A15" s="8"/>
      <c r="B15" s="8"/>
      <c r="C15" s="8"/>
    </row>
    <row r="16" spans="1:3" ht="37.5" x14ac:dyDescent="0.25">
      <c r="A16" s="38" t="s">
        <v>1</v>
      </c>
      <c r="B16" s="38" t="s">
        <v>2</v>
      </c>
      <c r="C16" s="9" t="s">
        <v>3</v>
      </c>
    </row>
    <row r="17" spans="1:3" ht="18.75" x14ac:dyDescent="0.25">
      <c r="A17" s="39"/>
      <c r="B17" s="39"/>
      <c r="C17" s="31" t="s">
        <v>37</v>
      </c>
    </row>
    <row r="18" spans="1:3" ht="17.25" customHeight="1" x14ac:dyDescent="0.25">
      <c r="A18" s="10">
        <v>1</v>
      </c>
      <c r="B18" s="10">
        <v>2</v>
      </c>
      <c r="C18" s="10">
        <v>3</v>
      </c>
    </row>
    <row r="19" spans="1:3" ht="57" customHeight="1" x14ac:dyDescent="0.25">
      <c r="A19" s="11" t="s">
        <v>38</v>
      </c>
      <c r="B19" s="12" t="s">
        <v>4</v>
      </c>
      <c r="C19" s="13">
        <f>C20+C25+C30+C36</f>
        <v>700527.99999999255</v>
      </c>
    </row>
    <row r="20" spans="1:3" ht="93.75" customHeight="1" x14ac:dyDescent="0.25">
      <c r="A20" s="11" t="s">
        <v>39</v>
      </c>
      <c r="B20" s="12" t="s">
        <v>5</v>
      </c>
      <c r="C20" s="13">
        <f>C21+C23</f>
        <v>-1500000</v>
      </c>
    </row>
    <row r="21" spans="1:3" ht="60.75" customHeight="1" x14ac:dyDescent="0.25">
      <c r="A21" s="14" t="s">
        <v>40</v>
      </c>
      <c r="B21" s="15" t="s">
        <v>6</v>
      </c>
      <c r="C21" s="16">
        <f>C22</f>
        <v>0</v>
      </c>
    </row>
    <row r="22" spans="1:3" ht="75.75" customHeight="1" x14ac:dyDescent="0.25">
      <c r="A22" s="17" t="s">
        <v>41</v>
      </c>
      <c r="B22" s="18" t="s">
        <v>7</v>
      </c>
      <c r="C22" s="19">
        <v>0</v>
      </c>
    </row>
    <row r="23" spans="1:3" ht="56.25" customHeight="1" x14ac:dyDescent="0.25">
      <c r="A23" s="20" t="s">
        <v>42</v>
      </c>
      <c r="B23" s="15" t="s">
        <v>8</v>
      </c>
      <c r="C23" s="16">
        <f>C24</f>
        <v>-1500000</v>
      </c>
    </row>
    <row r="24" spans="1:3" ht="75" customHeight="1" x14ac:dyDescent="0.25">
      <c r="A24" s="21" t="s">
        <v>43</v>
      </c>
      <c r="B24" s="18" t="s">
        <v>9</v>
      </c>
      <c r="C24" s="19">
        <v>-1500000</v>
      </c>
    </row>
    <row r="25" spans="1:3" ht="38.25" customHeight="1" x14ac:dyDescent="0.25">
      <c r="A25" s="22" t="s">
        <v>44</v>
      </c>
      <c r="B25" s="12" t="s">
        <v>10</v>
      </c>
      <c r="C25" s="23">
        <f>C26+C28</f>
        <v>2076956.3004200011</v>
      </c>
    </row>
    <row r="26" spans="1:3" ht="37.5" customHeight="1" x14ac:dyDescent="0.25">
      <c r="A26" s="20" t="s">
        <v>45</v>
      </c>
      <c r="B26" s="15" t="s">
        <v>33</v>
      </c>
      <c r="C26" s="24">
        <f>C27</f>
        <v>35116687.82192</v>
      </c>
    </row>
    <row r="27" spans="1:3" ht="54.75" customHeight="1" x14ac:dyDescent="0.25">
      <c r="A27" s="21" t="s">
        <v>46</v>
      </c>
      <c r="B27" s="18" t="s">
        <v>34</v>
      </c>
      <c r="C27" s="30">
        <v>35116687.82192</v>
      </c>
    </row>
    <row r="28" spans="1:3" ht="55.5" customHeight="1" x14ac:dyDescent="0.25">
      <c r="A28" s="20" t="s">
        <v>47</v>
      </c>
      <c r="B28" s="15" t="s">
        <v>11</v>
      </c>
      <c r="C28" s="24">
        <f>C29</f>
        <v>-33039731.521499999</v>
      </c>
    </row>
    <row r="29" spans="1:3" ht="56.25" customHeight="1" x14ac:dyDescent="0.25">
      <c r="A29" s="21" t="s">
        <v>48</v>
      </c>
      <c r="B29" s="18" t="s">
        <v>12</v>
      </c>
      <c r="C29" s="32">
        <v>-33039731.521499999</v>
      </c>
    </row>
    <row r="30" spans="1:3" ht="55.5" customHeight="1" x14ac:dyDescent="0.25">
      <c r="A30" s="22" t="s">
        <v>49</v>
      </c>
      <c r="B30" s="12" t="s">
        <v>26</v>
      </c>
      <c r="C30" s="25">
        <f>C31</f>
        <v>-116687.82192000002</v>
      </c>
    </row>
    <row r="31" spans="1:3" ht="56.25" customHeight="1" x14ac:dyDescent="0.25">
      <c r="A31" s="20" t="s">
        <v>50</v>
      </c>
      <c r="B31" s="26" t="s">
        <v>25</v>
      </c>
      <c r="C31" s="27">
        <f>C32+C34</f>
        <v>-116687.82192000002</v>
      </c>
    </row>
    <row r="32" spans="1:3" ht="57" customHeight="1" x14ac:dyDescent="0.25">
      <c r="A32" s="1" t="s">
        <v>51</v>
      </c>
      <c r="B32" s="2" t="s">
        <v>35</v>
      </c>
      <c r="C32" s="24">
        <f>C33</f>
        <v>3890293.9723899998</v>
      </c>
    </row>
    <row r="33" spans="1:3" ht="75" customHeight="1" x14ac:dyDescent="0.25">
      <c r="A33" s="3" t="s">
        <v>52</v>
      </c>
      <c r="B33" s="4" t="s">
        <v>36</v>
      </c>
      <c r="C33" s="30">
        <v>3890293.9723899998</v>
      </c>
    </row>
    <row r="34" spans="1:3" ht="75" customHeight="1" x14ac:dyDescent="0.25">
      <c r="A34" s="20" t="s">
        <v>53</v>
      </c>
      <c r="B34" s="15" t="s">
        <v>24</v>
      </c>
      <c r="C34" s="24">
        <f>C35</f>
        <v>-4006981.7943099998</v>
      </c>
    </row>
    <row r="35" spans="1:3" ht="70.5" customHeight="1" x14ac:dyDescent="0.25">
      <c r="A35" s="28" t="s">
        <v>54</v>
      </c>
      <c r="B35" s="29" t="s">
        <v>23</v>
      </c>
      <c r="C35" s="30">
        <v>-4006981.7943099998</v>
      </c>
    </row>
    <row r="36" spans="1:3" ht="39" customHeight="1" x14ac:dyDescent="0.25">
      <c r="A36" s="22" t="s">
        <v>55</v>
      </c>
      <c r="B36" s="12" t="s">
        <v>13</v>
      </c>
      <c r="C36" s="23">
        <f>C37+C41</f>
        <v>240259.52149999142</v>
      </c>
    </row>
    <row r="37" spans="1:3" ht="18.75" x14ac:dyDescent="0.25">
      <c r="A37" s="22" t="s">
        <v>56</v>
      </c>
      <c r="B37" s="12" t="s">
        <v>14</v>
      </c>
      <c r="C37" s="23">
        <f>C38</f>
        <v>-98259592.188270003</v>
      </c>
    </row>
    <row r="38" spans="1:3" ht="20.25" customHeight="1" x14ac:dyDescent="0.25">
      <c r="A38" s="20" t="s">
        <v>57</v>
      </c>
      <c r="B38" s="15" t="s">
        <v>15</v>
      </c>
      <c r="C38" s="24">
        <f>C39</f>
        <v>-98259592.188270003</v>
      </c>
    </row>
    <row r="39" spans="1:3" ht="36.75" customHeight="1" x14ac:dyDescent="0.25">
      <c r="A39" s="21" t="s">
        <v>58</v>
      </c>
      <c r="B39" s="18" t="s">
        <v>16</v>
      </c>
      <c r="C39" s="30">
        <f>C40</f>
        <v>-98259592.188270003</v>
      </c>
    </row>
    <row r="40" spans="1:3" ht="35.25" customHeight="1" x14ac:dyDescent="0.25">
      <c r="A40" s="28" t="s">
        <v>59</v>
      </c>
      <c r="B40" s="29" t="s">
        <v>17</v>
      </c>
      <c r="C40" s="30">
        <v>-98259592.188270003</v>
      </c>
    </row>
    <row r="41" spans="1:3" ht="19.5" customHeight="1" x14ac:dyDescent="0.25">
      <c r="A41" s="22" t="s">
        <v>60</v>
      </c>
      <c r="B41" s="12" t="s">
        <v>18</v>
      </c>
      <c r="C41" s="23">
        <f>C42</f>
        <v>98499851.709769994</v>
      </c>
    </row>
    <row r="42" spans="1:3" ht="21" customHeight="1" x14ac:dyDescent="0.25">
      <c r="A42" s="20" t="s">
        <v>61</v>
      </c>
      <c r="B42" s="15" t="s">
        <v>19</v>
      </c>
      <c r="C42" s="24">
        <f>C43</f>
        <v>98499851.709769994</v>
      </c>
    </row>
    <row r="43" spans="1:3" ht="37.5" x14ac:dyDescent="0.25">
      <c r="A43" s="21" t="s">
        <v>62</v>
      </c>
      <c r="B43" s="18" t="s">
        <v>20</v>
      </c>
      <c r="C43" s="30">
        <f>C44</f>
        <v>98499851.709769994</v>
      </c>
    </row>
    <row r="44" spans="1:3" ht="36.75" customHeight="1" x14ac:dyDescent="0.25">
      <c r="A44" s="28" t="s">
        <v>63</v>
      </c>
      <c r="B44" s="29" t="s">
        <v>21</v>
      </c>
      <c r="C44" s="30">
        <v>98499851.709769994</v>
      </c>
    </row>
    <row r="45" spans="1:3" ht="18.75" x14ac:dyDescent="0.25">
      <c r="A45" s="33" t="s">
        <v>22</v>
      </c>
      <c r="B45" s="34"/>
      <c r="C45" s="23">
        <f>C19</f>
        <v>700527.99999999255</v>
      </c>
    </row>
    <row r="46" spans="1:3" x14ac:dyDescent="0.25">
      <c r="C46" s="5"/>
    </row>
    <row r="47" spans="1:3" x14ac:dyDescent="0.25">
      <c r="A47" s="35" t="s">
        <v>30</v>
      </c>
      <c r="B47" s="35"/>
      <c r="C47" s="35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ageMargins left="0.98425196850393704" right="0.39370078740157483" top="0.78740157480314965" bottom="0.59055118110236227" header="0.31496062992125984" footer="0.31496062992125984"/>
  <pageSetup paperSize="9" scale="8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6KDV5W64NSFS-385-19633</_dlc_DocId>
    <_dlc_DocIdUrl xmlns="746016b1-ecc9-410e-95eb-a13f7eb3881b">
      <Url>http://port.admnsk.ru/sites/main/sovet/_layouts/DocIdRedir.aspx?ID=6KDV5W64NSFS-385-19633</Url>
      <Description>6KDV5W64NSFS-385-19633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EDC4275-8FA9-40AA-9D8F-E3BFE6660C0B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746016b1-ecc9-410e-95eb-a13f7eb3881b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43BF55-0395-4264-8036-B63BAE6D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декабрь</vt:lpstr>
      <vt:lpstr>'2021 декабрь'!Заголовки_для_печати</vt:lpstr>
      <vt:lpstr>'2021 декабрь'!Область_печати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2021-12-21T07:11:33Z</cp:lastPrinted>
  <dcterms:created xsi:type="dcterms:W3CDTF">2015-10-23T08:30:23Z</dcterms:created>
  <dcterms:modified xsi:type="dcterms:W3CDTF">2021-12-21T07:12:10Z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fa50572a-f5f5-462c-ad32-e04b47c70d1a</vt:lpwstr>
  </property>
</Properties>
</file>